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8" i="1"/>
  <c r="E17" i="1"/>
  <c r="C15" i="1"/>
  <c r="E15" i="1" s="1"/>
  <c r="E13" i="1"/>
  <c r="E12" i="1"/>
  <c r="E11" i="1"/>
  <c r="E9" i="1"/>
  <c r="E20" i="1" s="1"/>
  <c r="E21" i="1" s="1"/>
  <c r="E22" i="1" s="1"/>
  <c r="C9" i="1"/>
  <c r="C20" i="1" s="1"/>
</calcChain>
</file>

<file path=xl/sharedStrings.xml><?xml version="1.0" encoding="utf-8"?>
<sst xmlns="http://schemas.openxmlformats.org/spreadsheetml/2006/main" count="23" uniqueCount="19">
  <si>
    <t>Приложение № 1 к техническому заданию</t>
  </si>
  <si>
    <t>Расчет стоимости СМР  по объекту «Выполнение работ по приведению в соответствие с требованиями СаНПиН здания № 37 (ремонт системы ТВК здания № 37 и текущий ремонт здания № 37 внутренние работы)"</t>
  </si>
  <si>
    <t>Выполнение работ по приведению в соответствие с требованиями СаНПиН здания № 37 (ремонт системы ТВК здания № 37 и текущий ремонт здания № 37 внутренние работы)</t>
  </si>
  <si>
    <t>(наименование стройки)</t>
  </si>
  <si>
    <t>руб.</t>
  </si>
  <si>
    <t>Наименование услуг и работ (затрат)</t>
  </si>
  <si>
    <t>Сметная стоимость в базисных ценах 2001г.</t>
  </si>
  <si>
    <t>Индекс</t>
  </si>
  <si>
    <t>Сметная стоимость строительства в текущем уровне цен на 2013г.</t>
  </si>
  <si>
    <t>Ремонт системы ТВК здания №37 (10-13-01-3)</t>
  </si>
  <si>
    <t>в том числе:</t>
  </si>
  <si>
    <t>Прямые затраты</t>
  </si>
  <si>
    <t>Накладные расходы</t>
  </si>
  <si>
    <t>Сметная прибыль</t>
  </si>
  <si>
    <t xml:space="preserve">Материалы </t>
  </si>
  <si>
    <t>Текущий ремонт здания №37 внутренние работы (10-13-02)</t>
  </si>
  <si>
    <t>Итого:</t>
  </si>
  <si>
    <t>НДС 18%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</si>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</sst>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000"/>
    <numFmt numFmtId="165" formatCode="#,##0.00_р_."/>
    <numFmt numFmtId="166" formatCode="#,##0.000000000"/>
    <numFmt numFmtId="167" formatCode="#,##0.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4" fontId="0" fillId="0" borderId="0" xfId="0" applyNumberFormat="1" applyAlignment="1">
      <alignment horizontal="right" vertical="center"/>
    </xf>
    <xf numFmtId="167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24" sqref="A24:E26"/>
    </sheetView>
  </sheetViews>
  <sheetFormatPr defaultRowHeight="15" x14ac:dyDescent="0.25"/>
  <cols>
    <col min="1" max="1" width="4.140625" style="1" customWidth="1"/>
    <col min="2" max="2" width="27.5703125" customWidth="1"/>
    <col min="3" max="3" width="21" customWidth="1"/>
    <col min="4" max="4" width="12.85546875" style="30" customWidth="1"/>
    <col min="5" max="5" width="21.140625" customWidth="1"/>
    <col min="6" max="7" width="11.7109375" bestFit="1" customWidth="1"/>
  </cols>
  <sheetData>
    <row r="1" spans="1:7" x14ac:dyDescent="0.25">
      <c r="B1" s="32" t="s">
        <v>0</v>
      </c>
      <c r="C1" s="32"/>
      <c r="D1" s="32"/>
      <c r="E1" s="32"/>
    </row>
    <row r="2" spans="1:7" ht="42" customHeight="1" x14ac:dyDescent="0.25">
      <c r="A2" s="33" t="s">
        <v>1</v>
      </c>
      <c r="B2" s="33"/>
      <c r="C2" s="33"/>
      <c r="D2" s="33"/>
      <c r="E2" s="33"/>
    </row>
    <row r="3" spans="1:7" x14ac:dyDescent="0.25">
      <c r="B3" s="2"/>
      <c r="C3" s="2"/>
      <c r="D3" s="3"/>
      <c r="E3" s="2"/>
    </row>
    <row r="4" spans="1:7" ht="37.5" customHeight="1" x14ac:dyDescent="0.25">
      <c r="A4" s="34" t="s">
        <v>2</v>
      </c>
      <c r="B4" s="34"/>
      <c r="C4" s="34"/>
      <c r="D4" s="34"/>
      <c r="E4" s="34"/>
    </row>
    <row r="5" spans="1:7" x14ac:dyDescent="0.25">
      <c r="B5" s="31" t="s">
        <v>3</v>
      </c>
      <c r="C5" s="31"/>
      <c r="D5" s="31"/>
      <c r="E5" s="31"/>
    </row>
    <row r="6" spans="1:7" x14ac:dyDescent="0.25">
      <c r="B6" s="35" t="s">
        <v>4</v>
      </c>
      <c r="C6" s="35"/>
      <c r="D6" s="35"/>
      <c r="E6" s="35"/>
    </row>
    <row r="7" spans="1:7" s="6" customFormat="1" ht="38.25" x14ac:dyDescent="0.25">
      <c r="A7" s="4"/>
      <c r="B7" s="5" t="s">
        <v>5</v>
      </c>
      <c r="C7" s="5" t="s">
        <v>6</v>
      </c>
      <c r="D7" s="5" t="s">
        <v>7</v>
      </c>
      <c r="E7" s="5" t="s">
        <v>8</v>
      </c>
    </row>
    <row r="8" spans="1:7" s="6" customFormat="1" x14ac:dyDescent="0.25">
      <c r="A8" s="4"/>
      <c r="B8" s="5">
        <v>1</v>
      </c>
      <c r="C8" s="5">
        <v>2</v>
      </c>
      <c r="D8" s="5"/>
      <c r="E8" s="5">
        <v>3</v>
      </c>
    </row>
    <row r="9" spans="1:7" s="11" customFormat="1" ht="25.5" x14ac:dyDescent="0.25">
      <c r="A9" s="4">
        <v>1</v>
      </c>
      <c r="B9" s="7" t="s">
        <v>9</v>
      </c>
      <c r="C9" s="8">
        <f>SUM(C11:C13)</f>
        <v>871300</v>
      </c>
      <c r="D9" s="9">
        <v>1.44796051876</v>
      </c>
      <c r="E9" s="10">
        <f>C9*D9+E14</f>
        <v>2728906.9999955883</v>
      </c>
    </row>
    <row r="10" spans="1:7" s="11" customFormat="1" x14ac:dyDescent="0.25">
      <c r="A10" s="4"/>
      <c r="B10" s="7" t="s">
        <v>10</v>
      </c>
      <c r="C10" s="12"/>
      <c r="D10" s="13"/>
      <c r="E10" s="10"/>
    </row>
    <row r="11" spans="1:7" s="11" customFormat="1" x14ac:dyDescent="0.25">
      <c r="A11" s="4"/>
      <c r="B11" s="7" t="s">
        <v>11</v>
      </c>
      <c r="C11" s="14">
        <v>837896</v>
      </c>
      <c r="D11" s="9">
        <v>1.44796051876</v>
      </c>
      <c r="E11" s="10">
        <f>C11*D11</f>
        <v>1213240.3268269289</v>
      </c>
    </row>
    <row r="12" spans="1:7" s="11" customFormat="1" x14ac:dyDescent="0.25">
      <c r="A12" s="4"/>
      <c r="B12" s="15" t="s">
        <v>12</v>
      </c>
      <c r="C12" s="14">
        <v>20958</v>
      </c>
      <c r="D12" s="9">
        <v>1.44796051876</v>
      </c>
      <c r="E12" s="10">
        <f t="shared" ref="E12:E15" si="0">C12*D12</f>
        <v>30346.356552172081</v>
      </c>
    </row>
    <row r="13" spans="1:7" s="11" customFormat="1" x14ac:dyDescent="0.25">
      <c r="A13" s="4"/>
      <c r="B13" s="7" t="s">
        <v>13</v>
      </c>
      <c r="C13" s="14">
        <v>12446</v>
      </c>
      <c r="D13" s="9">
        <v>1.44796051876</v>
      </c>
      <c r="E13" s="10">
        <f>C13*D13-0.01</f>
        <v>18021.30661648696</v>
      </c>
      <c r="G13" s="16"/>
    </row>
    <row r="14" spans="1:7" s="11" customFormat="1" x14ac:dyDescent="0.25">
      <c r="A14" s="4"/>
      <c r="B14" s="7" t="s">
        <v>14</v>
      </c>
      <c r="C14" s="14"/>
      <c r="D14" s="17"/>
      <c r="E14" s="10">
        <v>1467299</v>
      </c>
      <c r="G14" s="16"/>
    </row>
    <row r="15" spans="1:7" s="11" customFormat="1" ht="25.5" x14ac:dyDescent="0.25">
      <c r="A15" s="4">
        <v>2</v>
      </c>
      <c r="B15" s="7" t="s">
        <v>15</v>
      </c>
      <c r="C15" s="8">
        <f>SUM(C17:C19)</f>
        <v>2360480</v>
      </c>
      <c r="D15" s="9">
        <v>2.19617196502</v>
      </c>
      <c r="E15" s="10">
        <f t="shared" si="0"/>
        <v>5184019.9999904092</v>
      </c>
      <c r="G15" s="16"/>
    </row>
    <row r="16" spans="1:7" s="11" customFormat="1" x14ac:dyDescent="0.25">
      <c r="A16" s="4"/>
      <c r="B16" s="7" t="s">
        <v>10</v>
      </c>
      <c r="C16" s="8"/>
      <c r="D16" s="17"/>
      <c r="E16" s="8"/>
      <c r="G16" s="16"/>
    </row>
    <row r="17" spans="1:7" s="11" customFormat="1" x14ac:dyDescent="0.25">
      <c r="A17" s="4"/>
      <c r="B17" s="7" t="s">
        <v>11</v>
      </c>
      <c r="C17" s="8">
        <v>2231665</v>
      </c>
      <c r="D17" s="9">
        <v>2.19617196502</v>
      </c>
      <c r="E17" s="10">
        <f t="shared" ref="E17:E19" si="1">C17*D17</f>
        <v>4901120.1083163582</v>
      </c>
      <c r="G17" s="16"/>
    </row>
    <row r="18" spans="1:7" s="11" customFormat="1" x14ac:dyDescent="0.25">
      <c r="A18" s="4"/>
      <c r="B18" s="15" t="s">
        <v>12</v>
      </c>
      <c r="C18" s="8">
        <v>84286</v>
      </c>
      <c r="D18" s="9">
        <v>2.19617196502</v>
      </c>
      <c r="E18" s="10">
        <f t="shared" si="1"/>
        <v>185106.55024367571</v>
      </c>
      <c r="G18" s="16"/>
    </row>
    <row r="19" spans="1:7" s="11" customFormat="1" x14ac:dyDescent="0.25">
      <c r="A19" s="4"/>
      <c r="B19" s="7" t="s">
        <v>13</v>
      </c>
      <c r="C19" s="8">
        <v>44529</v>
      </c>
      <c r="D19" s="9">
        <v>2.19617196502</v>
      </c>
      <c r="E19" s="10">
        <f t="shared" si="1"/>
        <v>97793.341430375585</v>
      </c>
      <c r="G19" s="16"/>
    </row>
    <row r="20" spans="1:7" s="11" customFormat="1" x14ac:dyDescent="0.25">
      <c r="A20" s="4"/>
      <c r="B20" s="7" t="s">
        <v>16</v>
      </c>
      <c r="C20" s="18">
        <f>C9+C15</f>
        <v>3231780</v>
      </c>
      <c r="D20" s="19"/>
      <c r="E20" s="18">
        <f>E9+E15</f>
        <v>7912926.9999859976</v>
      </c>
      <c r="F20" s="16"/>
    </row>
    <row r="21" spans="1:7" s="11" customFormat="1" x14ac:dyDescent="0.25">
      <c r="A21" s="4"/>
      <c r="B21" s="7" t="s">
        <v>17</v>
      </c>
      <c r="C21" s="10"/>
      <c r="D21" s="20"/>
      <c r="E21" s="10">
        <f>E20*0.18</f>
        <v>1424326.8599974795</v>
      </c>
    </row>
    <row r="22" spans="1:7" s="25" customFormat="1" ht="12.75" x14ac:dyDescent="0.25">
      <c r="A22" s="21"/>
      <c r="B22" s="22" t="s">
        <v>18</v>
      </c>
      <c r="C22" s="23"/>
      <c r="D22" s="24"/>
      <c r="E22" s="23">
        <f>E21+E20</f>
        <v>9337253.8599834777</v>
      </c>
    </row>
    <row r="23" spans="1:7" s="6" customFormat="1" x14ac:dyDescent="0.25">
      <c r="A23" s="26"/>
      <c r="B23" s="27"/>
      <c r="C23" s="27"/>
      <c r="D23" s="28"/>
      <c r="E23" s="27"/>
    </row>
    <row r="24" spans="1:7" s="29" customFormat="1" x14ac:dyDescent="0.2">
      <c r="A24" s="31"/>
      <c r="B24" s="31"/>
      <c r="C24" s="31"/>
      <c r="D24" s="31"/>
      <c r="E24" s="31"/>
    </row>
    <row r="25" spans="1:7" s="29" customFormat="1" ht="15.75" x14ac:dyDescent="0.25">
      <c r="A25" s="2"/>
      <c r="B25" s="2"/>
      <c r="C25" s="2"/>
      <c r="D25" s="2"/>
      <c r="E25" s="2"/>
    </row>
    <row r="26" spans="1:7" s="29" customFormat="1" x14ac:dyDescent="0.2">
      <c r="A26" s="31"/>
      <c r="B26" s="31"/>
      <c r="C26" s="31"/>
      <c r="D26" s="31"/>
      <c r="E26" s="31"/>
    </row>
  </sheetData>
  <mergeCells count="7">
    <mergeCell ref="A26:E26"/>
    <mergeCell ref="B1:E1"/>
    <mergeCell ref="A2:E2"/>
    <mergeCell ref="A4:E4"/>
    <mergeCell ref="B5:E5"/>
    <mergeCell ref="B6:E6"/>
    <mergeCell ref="A24:E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Пальчиков Павел Николаевич</dc:creator>
  <cp:lastModifiedBy>Пальчиков Павел Николаевич</cp:lastModifiedBy>
  <cp:lastPrinted>2013-04-25T12:44:51Z</cp:lastPrinted>
  <dcterms:created xsi:type="dcterms:W3CDTF">2013-04-25T12:05:39Z</dcterms:created>
  <dcterms:modified xsi:type="dcterms:W3CDTF">2013-04-25T12:44:53Z</dcterms:modified>
</cp:coreProperties>
</file>